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Лист1!$A$1:$H$37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4" l="1"/>
</calcChain>
</file>

<file path=xl/sharedStrings.xml><?xml version="1.0" encoding="utf-8"?>
<sst xmlns="http://schemas.openxmlformats.org/spreadsheetml/2006/main" count="89" uniqueCount="62">
  <si>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</si>
  <si>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</si>
  <si>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</si>
  <si>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</si>
  <si>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</si>
  <si>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</si>
  <si>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</si>
  <si>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</si>
  <si>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4 кв. 2025 г.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</si>
  <si>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</si>
  <si>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</si>
  <si>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</si>
  <si>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</si>
  <si>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</si>
  <si>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</si>
  <si>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</si>
  <si>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</si>
  <si>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</si>
  <si>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</si>
  <si>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</si>
  <si>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</si>
  <si>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</si>
  <si>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</si>
  <si>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</si>
  <si>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Количество отключений (Перетягин)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</si>
  <si>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</si>
  <si>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</si>
  <si>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</si>
  <si>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</si>
  <si>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</si>
  <si>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</si>
  <si>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</si>
  <si>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</si>
  <si>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</si>
  <si>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</si>
  <si>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</si>
  <si>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</si>
  <si>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P_РМ.2025.17</t>
  </si>
  <si>
    <t>Модернизация учета электрической энергии ВЛ-0,4 кВ от ТП-19со, ТП-1041, ТП-1074, ТП-1014, ТП-1097, ТП-1157, ТП-42 (ЭСП), ТП-4113, ТП-1383.</t>
  </si>
  <si>
    <t>другое, шт.</t>
  </si>
  <si>
    <t>СНТ Засека ул. Зеленодольская</t>
  </si>
  <si>
    <t>Долгорукова</t>
  </si>
  <si>
    <t>Арбековский разъезд</t>
  </si>
  <si>
    <t>Васнецова 23</t>
  </si>
  <si>
    <t>ул. Литвинова Поляна,гск Надежда</t>
  </si>
  <si>
    <t>в районе ул. Ставропольская, 2А</t>
  </si>
  <si>
    <t>г.Пенза, ул.</t>
  </si>
  <si>
    <t>ТП-19со</t>
  </si>
  <si>
    <t>ТП-1041</t>
  </si>
  <si>
    <t>ТП-1074</t>
  </si>
  <si>
    <t>ТП-1014</t>
  </si>
  <si>
    <t>ТП-1097</t>
  </si>
  <si>
    <t>ТП-1157</t>
  </si>
  <si>
    <t>Этап 1 СМР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</si>
  <si>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</si>
  <si>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</si>
  <si>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</si>
  <si>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</si>
  <si>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</si>
  <si>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не требуется</t>
  </si>
  <si>
    <t>сокращение затрат на отчетно-аналитическую информацию, уменьшенте потерь электрической энергии, формирование полезного отпуска</t>
  </si>
  <si>
    <t>нд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</si>
</sst>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Border="1" applyAlignment="1">
      <alignment horizontal="right"/>
    </xf>
    <xf numFmtId="0" fontId="0" fillId="2" borderId="0" xfId="0" applyFill="1" applyBorder="1" applyAlignment="1">
      <alignment horizontal="center"/>
    </xf>
    <xf numFmtId="0" fontId="0" fillId="2" borderId="9" xfId="0" applyFill="1" applyBorder="1" applyAlignment="1"/>
    <xf numFmtId="0" fontId="0" fillId="2" borderId="10" xfId="0" applyFill="1" applyBorder="1" applyAlignment="1"/>
    <xf numFmtId="0" fontId="0" fillId="2" borderId="15" xfId="0" applyFill="1" applyBorder="1" applyAlignment="1">
      <alignment horizontal="center"/>
    </xf>
    <xf numFmtId="0" fontId="0" fillId="2" borderId="12" xfId="0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4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0" xfId="0" applyFill="1" applyBorder="1" applyAlignment="1">
      <alignment horizontal="left" vertical="top"/>
    </xf>
    <xf numFmtId="0" fontId="0" fillId="2" borderId="15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/>
    <xf numFmtId="0" fontId="0" fillId="2" borderId="8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2" borderId="10" xfId="0" applyFill="1" applyBorder="1" applyAlignment="1">
      <alignment horizontal="center"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15" xfId="0" applyFill="1" applyBorder="1" applyAlignment="1"/>
    <xf numFmtId="0" fontId="0" fillId="2" borderId="0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2" xfId="0" applyFill="1" applyBorder="1" applyAlignment="1">
      <alignment horizontal="center"/>
    </xf>
    <xf numFmtId="0" fontId="0" fillId="2" borderId="12" xfId="0" applyFill="1" applyBorder="1"/>
    <xf numFmtId="0" fontId="0" fillId="2" borderId="12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7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" xfId="0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7"/>
  <sheetViews>
    <sheetView tabSelected="1" view="pageBreakPreview" zoomScale="85" zoomScaleNormal="100" zoomScaleSheetLayoutView="85" workbookViewId="0">
      <selection activeCell="E18" sqref="E18:F18"/>
    </sheetView>
  </sheetViews>
  <sheetFormatPr defaultRowHeight="15"/>
  <cols>
    <col min="1" max="1" width="10" style="2" customWidth="1"/>
    <col min="2" max="2" width="49.7109375" style="2" customWidth="1"/>
    <col min="3" max="3" width="21.42578125" style="2" customWidth="1"/>
    <col min="4" max="4" width="17.140625" style="2" customWidth="1"/>
    <col min="5" max="5" width="18.5703125" style="2" customWidth="1"/>
    <col min="6" max="6" width="17.85546875" style="2" customWidth="1"/>
    <col min="7" max="7" width="11.140625" style="2" customWidth="1"/>
    <col min="8" max="8" width="21.5703125" style="2" customWidth="1"/>
  </cols>
  <sheetData>
    <row r="2" spans="1:8">
      <c r="A2" s="18" t="s">
        <v>0</v>
      </c>
      <c r="B2" s="18"/>
      <c r="C2" s="18"/>
      <c r="D2" s="18"/>
      <c r="E2" s="18"/>
      <c r="F2" s="18"/>
      <c r="G2" s="18"/>
      <c r="H2" s="18"/>
    </row>
    <row r="3" spans="1:8">
      <c r="A3" s="19">
        <v>1</v>
      </c>
      <c r="B3" s="20" t="s">
        <v>7</v>
      </c>
      <c r="C3" s="21" t="s">
        <v>38</v>
      </c>
      <c r="D3" s="22"/>
      <c r="E3" s="22"/>
      <c r="F3" s="22"/>
      <c r="G3" s="22"/>
      <c r="H3" s="23"/>
    </row>
    <row r="4" spans="1:8" s="2" customFormat="1">
      <c r="A4" s="10">
        <v>2</v>
      </c>
      <c r="B4" s="13" t="s">
        <v>13</v>
      </c>
      <c r="C4" s="5"/>
      <c r="D4" s="5"/>
      <c r="E4" s="5"/>
      <c r="F4" s="5"/>
      <c r="G4" s="5"/>
      <c r="H4" s="6"/>
    </row>
    <row r="5" spans="1:8" s="2" customFormat="1">
      <c r="A5" s="11"/>
      <c r="B5" s="14"/>
      <c r="C5" s="4" t="s">
        <v>47</v>
      </c>
      <c r="D5" s="3" t="s">
        <v>46</v>
      </c>
      <c r="E5" s="24" t="s">
        <v>40</v>
      </c>
      <c r="F5" s="4"/>
      <c r="G5" s="4"/>
      <c r="H5" s="7"/>
    </row>
    <row r="6" spans="1:8" s="2" customFormat="1">
      <c r="A6" s="11"/>
      <c r="B6" s="14"/>
      <c r="C6" s="4" t="s">
        <v>48</v>
      </c>
      <c r="D6" s="3" t="s">
        <v>46</v>
      </c>
      <c r="E6" s="24" t="s">
        <v>41</v>
      </c>
      <c r="F6" s="4"/>
      <c r="G6" s="4"/>
      <c r="H6" s="7"/>
    </row>
    <row r="7" spans="1:8" s="2" customFormat="1">
      <c r="A7" s="11"/>
      <c r="B7" s="14"/>
      <c r="C7" s="4" t="s">
        <v>49</v>
      </c>
      <c r="D7" s="3" t="s">
        <v>46</v>
      </c>
      <c r="E7" s="24" t="s">
        <v>42</v>
      </c>
      <c r="F7" s="4"/>
      <c r="G7" s="4"/>
      <c r="H7" s="7"/>
    </row>
    <row r="8" spans="1:8">
      <c r="A8" s="11"/>
      <c r="B8" s="14"/>
      <c r="C8" s="4" t="s">
        <v>50</v>
      </c>
      <c r="D8" s="3" t="s">
        <v>46</v>
      </c>
      <c r="E8" s="24" t="s">
        <v>43</v>
      </c>
      <c r="F8" s="25"/>
      <c r="G8" s="25"/>
      <c r="H8" s="26"/>
    </row>
    <row r="9" spans="1:8">
      <c r="A9" s="11"/>
      <c r="B9" s="14"/>
      <c r="C9" s="4" t="s">
        <v>51</v>
      </c>
      <c r="D9" s="3" t="s">
        <v>46</v>
      </c>
      <c r="E9" s="24" t="s">
        <v>44</v>
      </c>
      <c r="F9" s="27"/>
      <c r="G9" s="27"/>
      <c r="H9" s="28"/>
    </row>
    <row r="10" spans="1:8">
      <c r="A10" s="12"/>
      <c r="B10" s="15"/>
      <c r="C10" s="29" t="s">
        <v>52</v>
      </c>
      <c r="D10" s="8" t="s">
        <v>46</v>
      </c>
      <c r="E10" s="30" t="s">
        <v>45</v>
      </c>
      <c r="F10" s="31"/>
      <c r="G10" s="31"/>
      <c r="H10" s="32"/>
    </row>
    <row r="11" spans="1:8" ht="39" customHeight="1">
      <c r="A11" s="33">
        <v>3</v>
      </c>
      <c r="B11" s="34" t="s">
        <v>1</v>
      </c>
      <c r="C11" s="35" t="s">
        <v>37</v>
      </c>
      <c r="D11" s="36"/>
      <c r="E11" s="36"/>
      <c r="F11" s="36"/>
      <c r="G11" s="36"/>
      <c r="H11" s="37"/>
    </row>
    <row r="12" spans="1:8" ht="60" customHeight="1">
      <c r="A12" s="1">
        <v>4</v>
      </c>
      <c r="B12" s="38" t="s">
        <v>2</v>
      </c>
      <c r="C12" s="17" t="s">
        <v>60</v>
      </c>
      <c r="D12" s="17"/>
      <c r="E12" s="17"/>
      <c r="F12" s="17"/>
      <c r="G12" s="17"/>
      <c r="H12" s="17"/>
    </row>
    <row r="13" spans="1:8" ht="38.25" customHeight="1">
      <c r="A13" s="39">
        <v>5</v>
      </c>
      <c r="B13" s="40" t="s">
        <v>3</v>
      </c>
      <c r="C13" s="41" t="s">
        <v>4</v>
      </c>
      <c r="D13" s="41" t="s">
        <v>5</v>
      </c>
      <c r="E13" s="41" t="s">
        <v>6</v>
      </c>
      <c r="F13" s="42" t="s">
        <v>55</v>
      </c>
      <c r="G13" s="42" t="s">
        <v>56</v>
      </c>
      <c r="H13" s="41" t="s">
        <v>19</v>
      </c>
    </row>
    <row r="14" spans="1:8">
      <c r="A14" s="39"/>
      <c r="B14" s="40"/>
      <c r="C14" s="9" t="s">
        <v>53</v>
      </c>
      <c r="D14" s="43" t="s">
        <v>8</v>
      </c>
      <c r="E14" s="43" t="s">
        <v>8</v>
      </c>
      <c r="F14" s="44">
        <v>6896.1493920000003</v>
      </c>
      <c r="G14" s="44">
        <f>F14/1.2</f>
        <v>5746.7911600000007</v>
      </c>
      <c r="H14" s="44" t="str">
        <f>E15</f>
        <v>4 кв. 2025 г.</v>
      </c>
    </row>
    <row r="15" spans="1:8">
      <c r="A15" s="39"/>
      <c r="B15" s="40"/>
      <c r="C15" s="9" t="s">
        <v>54</v>
      </c>
      <c r="D15" s="43" t="s">
        <v>8</v>
      </c>
      <c r="E15" s="43" t="s">
        <v>8</v>
      </c>
      <c r="F15" s="45"/>
      <c r="G15" s="45"/>
      <c r="H15" s="45"/>
    </row>
    <row r="16" spans="1:8">
      <c r="A16" s="39"/>
      <c r="B16" s="40"/>
      <c r="C16" s="9"/>
      <c r="D16" s="43"/>
      <c r="E16" s="43"/>
      <c r="F16" s="46"/>
      <c r="G16" s="46"/>
      <c r="H16" s="46"/>
    </row>
    <row r="17" spans="1:8" ht="30">
      <c r="A17" s="1">
        <v>6</v>
      </c>
      <c r="B17" s="47" t="s">
        <v>9</v>
      </c>
      <c r="C17" s="16" t="s">
        <v>24</v>
      </c>
      <c r="D17" s="16"/>
      <c r="E17" s="16"/>
      <c r="F17" s="16"/>
      <c r="G17" s="16"/>
      <c r="H17" s="16"/>
    </row>
    <row r="18" spans="1:8" ht="45">
      <c r="A18" s="44">
        <v>7</v>
      </c>
      <c r="B18" s="48" t="s">
        <v>10</v>
      </c>
      <c r="C18" s="49" t="s">
        <v>36</v>
      </c>
      <c r="D18" s="50"/>
      <c r="E18" s="49" t="s">
        <v>58</v>
      </c>
      <c r="F18" s="50"/>
      <c r="G18" s="51" t="s">
        <v>39</v>
      </c>
      <c r="H18" s="52" t="s">
        <v>57</v>
      </c>
    </row>
    <row r="19" spans="1:8" ht="94.5" customHeight="1">
      <c r="A19" s="46"/>
      <c r="B19" s="53"/>
      <c r="C19" s="49"/>
      <c r="D19" s="50"/>
      <c r="E19" s="49"/>
      <c r="F19" s="50"/>
      <c r="G19" s="1">
        <v>287</v>
      </c>
      <c r="H19" s="1">
        <v>6896.1493919999994</v>
      </c>
    </row>
    <row r="20" spans="1:8" ht="15" customHeight="1">
      <c r="A20" s="1">
        <v>8</v>
      </c>
      <c r="B20" s="38" t="s">
        <v>11</v>
      </c>
      <c r="C20" s="54" t="s">
        <v>25</v>
      </c>
      <c r="D20" s="55"/>
      <c r="E20" s="55"/>
      <c r="F20" s="55"/>
      <c r="G20" s="55"/>
      <c r="H20" s="56"/>
    </row>
    <row r="21" spans="1:8">
      <c r="A21" s="1">
        <v>9</v>
      </c>
      <c r="B21" s="38" t="s">
        <v>12</v>
      </c>
      <c r="C21" s="57" t="s">
        <v>26</v>
      </c>
      <c r="D21" s="57"/>
      <c r="E21" s="57"/>
      <c r="F21" s="57"/>
      <c r="G21" s="57"/>
      <c r="H21" s="57"/>
    </row>
    <row r="22" spans="1:8" ht="126.75" customHeight="1">
      <c r="A22" s="1">
        <v>10</v>
      </c>
      <c r="B22" s="47" t="s">
        <v>20</v>
      </c>
      <c r="C22" s="58" t="s">
        <v>27</v>
      </c>
      <c r="D22" s="59"/>
      <c r="E22" s="59"/>
      <c r="F22" s="59"/>
      <c r="G22" s="59"/>
      <c r="H22" s="60"/>
    </row>
    <row r="23" spans="1:8" ht="75">
      <c r="A23" s="1">
        <v>11</v>
      </c>
      <c r="B23" s="47" t="s">
        <v>21</v>
      </c>
      <c r="C23" s="61" t="s">
        <v>28</v>
      </c>
      <c r="D23" s="62"/>
      <c r="E23" s="62"/>
      <c r="F23" s="62"/>
      <c r="G23" s="62"/>
      <c r="H23" s="63"/>
    </row>
    <row r="24" spans="1:8" ht="60" customHeight="1">
      <c r="A24" s="64">
        <v>12</v>
      </c>
      <c r="B24" s="65" t="s">
        <v>33</v>
      </c>
      <c r="C24" s="66" t="s">
        <v>15</v>
      </c>
      <c r="D24" s="66"/>
      <c r="E24" s="66"/>
      <c r="F24" s="66" t="s">
        <v>14</v>
      </c>
      <c r="G24" s="66"/>
      <c r="H24" s="66"/>
    </row>
    <row r="25" spans="1:8">
      <c r="A25" s="64"/>
      <c r="B25" s="65"/>
      <c r="C25" s="67" t="s">
        <v>61</v>
      </c>
      <c r="D25" s="67"/>
      <c r="E25" s="67"/>
      <c r="F25" s="67" t="s">
        <v>61</v>
      </c>
      <c r="G25" s="67"/>
      <c r="H25" s="67"/>
    </row>
    <row r="26" spans="1:8" ht="30">
      <c r="A26" s="68">
        <v>13</v>
      </c>
      <c r="B26" s="69" t="s">
        <v>16</v>
      </c>
      <c r="C26" s="67" t="s">
        <v>59</v>
      </c>
      <c r="D26" s="67"/>
      <c r="E26" s="67"/>
      <c r="F26" s="67"/>
      <c r="G26" s="67"/>
      <c r="H26" s="67"/>
    </row>
    <row r="27" spans="1:8">
      <c r="A27" s="44">
        <v>14</v>
      </c>
      <c r="B27" s="48" t="s">
        <v>17</v>
      </c>
      <c r="C27" s="70" t="s">
        <v>47</v>
      </c>
      <c r="D27" s="3" t="s">
        <v>46</v>
      </c>
      <c r="E27" s="24" t="s">
        <v>40</v>
      </c>
      <c r="F27" s="4"/>
      <c r="G27" s="71">
        <v>37</v>
      </c>
      <c r="H27" s="71"/>
    </row>
    <row r="28" spans="1:8">
      <c r="A28" s="45"/>
      <c r="B28" s="72"/>
      <c r="C28" s="73" t="s">
        <v>48</v>
      </c>
      <c r="D28" s="3" t="s">
        <v>46</v>
      </c>
      <c r="E28" s="24" t="s">
        <v>41</v>
      </c>
      <c r="F28" s="4"/>
      <c r="G28" s="71">
        <v>33.700000000000003</v>
      </c>
      <c r="H28" s="71"/>
    </row>
    <row r="29" spans="1:8">
      <c r="A29" s="45"/>
      <c r="B29" s="72"/>
      <c r="C29" s="73" t="s">
        <v>49</v>
      </c>
      <c r="D29" s="3" t="s">
        <v>46</v>
      </c>
      <c r="E29" s="24" t="s">
        <v>42</v>
      </c>
      <c r="F29" s="4"/>
      <c r="G29" s="71">
        <v>19.010000000000002</v>
      </c>
      <c r="H29" s="71"/>
    </row>
    <row r="30" spans="1:8">
      <c r="A30" s="45"/>
      <c r="B30" s="72"/>
      <c r="C30" s="73" t="s">
        <v>50</v>
      </c>
      <c r="D30" s="3" t="s">
        <v>46</v>
      </c>
      <c r="E30" s="24" t="s">
        <v>43</v>
      </c>
      <c r="F30" s="25"/>
      <c r="G30" s="71">
        <v>22.66</v>
      </c>
      <c r="H30" s="71"/>
    </row>
    <row r="31" spans="1:8">
      <c r="A31" s="45"/>
      <c r="B31" s="72"/>
      <c r="C31" s="73" t="s">
        <v>51</v>
      </c>
      <c r="D31" s="3" t="s">
        <v>46</v>
      </c>
      <c r="E31" s="24" t="s">
        <v>44</v>
      </c>
      <c r="F31" s="27"/>
      <c r="G31" s="71">
        <v>30.85</v>
      </c>
      <c r="H31" s="71"/>
    </row>
    <row r="32" spans="1:8" ht="15" customHeight="1">
      <c r="A32" s="46"/>
      <c r="B32" s="53"/>
      <c r="C32" s="74" t="s">
        <v>52</v>
      </c>
      <c r="D32" s="8" t="s">
        <v>46</v>
      </c>
      <c r="E32" s="30" t="s">
        <v>45</v>
      </c>
      <c r="F32" s="31"/>
      <c r="G32" s="71">
        <v>17.420000000000002</v>
      </c>
      <c r="H32" s="71"/>
    </row>
    <row r="33" spans="1:8" ht="75">
      <c r="A33" s="1">
        <v>15</v>
      </c>
      <c r="B33" s="75" t="s">
        <v>22</v>
      </c>
      <c r="C33" s="58" t="s">
        <v>29</v>
      </c>
      <c r="D33" s="59"/>
      <c r="E33" s="59"/>
      <c r="F33" s="59"/>
      <c r="G33" s="59"/>
      <c r="H33" s="60"/>
    </row>
    <row r="34" spans="1:8" ht="165">
      <c r="A34" s="1">
        <v>16</v>
      </c>
      <c r="B34" s="75" t="s">
        <v>18</v>
      </c>
      <c r="C34" s="58" t="s">
        <v>30</v>
      </c>
      <c r="D34" s="59"/>
      <c r="E34" s="59"/>
      <c r="F34" s="59"/>
      <c r="G34" s="59"/>
      <c r="H34" s="60"/>
    </row>
    <row r="35" spans="1:8" ht="105" hidden="1">
      <c r="A35" s="1">
        <v>21</v>
      </c>
      <c r="B35" s="75" t="s">
        <v>23</v>
      </c>
      <c r="C35" s="16"/>
      <c r="D35" s="16"/>
      <c r="E35" s="16"/>
      <c r="F35" s="16"/>
      <c r="G35" s="16"/>
      <c r="H35" s="16"/>
    </row>
    <row r="36" spans="1:8" ht="165">
      <c r="A36" s="9">
        <v>17</v>
      </c>
      <c r="B36" s="75" t="s">
        <v>31</v>
      </c>
      <c r="C36" s="61" t="s">
        <v>34</v>
      </c>
      <c r="D36" s="62"/>
      <c r="E36" s="62"/>
      <c r="F36" s="62"/>
      <c r="G36" s="62"/>
      <c r="H36" s="63"/>
    </row>
    <row r="37" spans="1:8" ht="135">
      <c r="A37" s="1">
        <v>18</v>
      </c>
      <c r="B37" s="75" t="s">
        <v>32</v>
      </c>
      <c r="C37" s="61" t="s">
        <v>35</v>
      </c>
      <c r="D37" s="62"/>
      <c r="E37" s="62"/>
      <c r="F37" s="62"/>
      <c r="G37" s="62"/>
      <c r="H37" s="63"/>
    </row>
  </sheetData>
  <mergeCells count="36">
    <mergeCell ref="C26:H26"/>
    <mergeCell ref="C3:H3"/>
    <mergeCell ref="C22:H22"/>
    <mergeCell ref="C23:H23"/>
    <mergeCell ref="C11:H11"/>
    <mergeCell ref="C12:H12"/>
    <mergeCell ref="C17:H17"/>
    <mergeCell ref="F14:F16"/>
    <mergeCell ref="G14:G16"/>
    <mergeCell ref="H14:H16"/>
    <mergeCell ref="C18:D18"/>
    <mergeCell ref="C19:D19"/>
    <mergeCell ref="E18:F18"/>
    <mergeCell ref="E19:F19"/>
    <mergeCell ref="C36:H36"/>
    <mergeCell ref="C37:H37"/>
    <mergeCell ref="A2:H2"/>
    <mergeCell ref="B24:B25"/>
    <mergeCell ref="A24:A25"/>
    <mergeCell ref="C25:E25"/>
    <mergeCell ref="F25:H25"/>
    <mergeCell ref="C20:H20"/>
    <mergeCell ref="C21:H21"/>
    <mergeCell ref="C24:E24"/>
    <mergeCell ref="F24:H24"/>
    <mergeCell ref="A13:A16"/>
    <mergeCell ref="C35:H35"/>
    <mergeCell ref="B13:B16"/>
    <mergeCell ref="C33:H33"/>
    <mergeCell ref="C34:H34"/>
    <mergeCell ref="B27:B32"/>
    <mergeCell ref="A27:A32"/>
    <mergeCell ref="A4:A10"/>
    <mergeCell ref="B4:B10"/>
    <mergeCell ref="A18:A19"/>
    <mergeCell ref="B18:B19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2025-09-04T14:07:55Z</dcterms:modified>
</cp:coreProperties>
</file>